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tabRatio="864"/>
  </bookViews>
  <sheets>
    <sheet name="Sheet-01" sheetId="1" r:id="rId1"/>
    <sheet name="Sheet-02" sheetId="2" r:id="rId2"/>
    <sheet name="Sheet-03" sheetId="4" r:id="rId3"/>
    <sheet name="Sheet-04" sheetId="3" r:id="rId4"/>
    <sheet name="Sheet-05" sheetId="5" r:id="rId5"/>
    <sheet name="Sheet-06" sheetId="6" r:id="rId6"/>
    <sheet name="Sheet-07" sheetId="7" r:id="rId7"/>
    <sheet name="Sheet-08" sheetId="8" r:id="rId8"/>
    <sheet name="Sheet-09" sheetId="9" r:id="rId9"/>
    <sheet name="Sheet-10" sheetId="10" r:id="rId10"/>
    <sheet name="Sheet-11" sheetId="11" r:id="rId11"/>
    <sheet name="Sheet-12" sheetId="12" r:id="rId12"/>
    <sheet name="规划求解" sheetId="13" r:id="rId13"/>
  </sheets>
  <definedNames>
    <definedName name="_xlnm._FilterDatabase" localSheetId="1" hidden="1">'Sheet-02'!$D$2:$E$6</definedName>
    <definedName name="_xlnm.Criteria" localSheetId="1">'Sheet-02'!$D$8:$E$9</definedName>
    <definedName name="solver_adj" localSheetId="12" hidden="1">规划求解!$B$3:$C$3</definedName>
    <definedName name="solver_cvg" localSheetId="12" hidden="1">0.0001</definedName>
    <definedName name="solver_drv" localSheetId="12" hidden="1">2</definedName>
    <definedName name="solver_eng" localSheetId="12" hidden="1">2</definedName>
    <definedName name="solver_est" localSheetId="12" hidden="1">1</definedName>
    <definedName name="solver_itr" localSheetId="12" hidden="1">2147483647</definedName>
    <definedName name="solver_lhs1" localSheetId="12" hidden="1">规划求解!$B$4</definedName>
    <definedName name="solver_lhs2" localSheetId="12" hidden="1">规划求解!$B$5</definedName>
    <definedName name="solver_mip" localSheetId="12" hidden="1">2147483647</definedName>
    <definedName name="solver_mni" localSheetId="12" hidden="1">30</definedName>
    <definedName name="solver_mrt" localSheetId="12" hidden="1">0.075</definedName>
    <definedName name="solver_msl" localSheetId="12" hidden="1">2</definedName>
    <definedName name="solver_neg" localSheetId="12" hidden="1">1</definedName>
    <definedName name="solver_nod" localSheetId="12" hidden="1">2147483647</definedName>
    <definedName name="solver_num" localSheetId="12" hidden="1">2</definedName>
    <definedName name="solver_nwt" localSheetId="12" hidden="1">1</definedName>
    <definedName name="solver_opt" localSheetId="12" hidden="1">规划求解!$B$6</definedName>
    <definedName name="solver_pre" localSheetId="12" hidden="1">0.000001</definedName>
    <definedName name="solver_rbv" localSheetId="12" hidden="1">2</definedName>
    <definedName name="solver_rel1" localSheetId="12" hidden="1">1</definedName>
    <definedName name="solver_rel2" localSheetId="12" hidden="1">1</definedName>
    <definedName name="solver_rhs1" localSheetId="12" hidden="1">120</definedName>
    <definedName name="solver_rhs2" localSheetId="12" hidden="1">80</definedName>
    <definedName name="solver_rlx" localSheetId="12" hidden="1">2</definedName>
    <definedName name="solver_rsd" localSheetId="12" hidden="1">0</definedName>
    <definedName name="solver_scl" localSheetId="12" hidden="1">2</definedName>
    <definedName name="solver_sho" localSheetId="12" hidden="1">2</definedName>
    <definedName name="solver_ssz" localSheetId="12" hidden="1">100</definedName>
    <definedName name="solver_tim" localSheetId="12" hidden="1">2147483647</definedName>
    <definedName name="solver_tol" localSheetId="12" hidden="1">0.01</definedName>
    <definedName name="solver_typ" localSheetId="12" hidden="1">1</definedName>
    <definedName name="solver_val" localSheetId="12" hidden="1">0</definedName>
    <definedName name="solver_ver" localSheetId="12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F5" i="2"/>
  <c r="F6" i="2"/>
  <c r="F3" i="2"/>
  <c r="B6" i="13" l="1"/>
  <c r="B5" i="13" l="1"/>
  <c r="B4" i="13"/>
  <c r="B4" i="12" l="1"/>
  <c r="C3" i="11"/>
  <c r="C6" i="10"/>
  <c r="B2" i="10"/>
  <c r="B4" i="4"/>
  <c r="B4" i="9"/>
  <c r="B4" i="8"/>
  <c r="D7" i="7"/>
  <c r="C4" i="6"/>
  <c r="D4" i="5"/>
  <c r="E10" i="3" l="1"/>
  <c r="E11" i="3" s="1"/>
  <c r="F9" i="3"/>
  <c r="F8" i="3"/>
  <c r="F7" i="3"/>
  <c r="F6" i="3"/>
  <c r="F5" i="3"/>
  <c r="F4" i="3"/>
  <c r="H3" i="3"/>
  <c r="G3" i="3"/>
  <c r="F3" i="3"/>
  <c r="G10" i="3" l="1"/>
  <c r="G3" i="2" l="1"/>
</calcChain>
</file>

<file path=xl/sharedStrings.xml><?xml version="1.0" encoding="utf-8"?>
<sst xmlns="http://schemas.openxmlformats.org/spreadsheetml/2006/main" count="109" uniqueCount="82">
  <si>
    <t>采购分类账</t>
    <phoneticPr fontId="1" type="noConversion"/>
  </si>
  <si>
    <t>编号</t>
    <phoneticPr fontId="1" type="noConversion"/>
  </si>
  <si>
    <t>产品名称</t>
    <phoneticPr fontId="1" type="noConversion"/>
  </si>
  <si>
    <t>数量</t>
    <phoneticPr fontId="1" type="noConversion"/>
  </si>
  <si>
    <t>单位</t>
    <phoneticPr fontId="1" type="noConversion"/>
  </si>
  <si>
    <t>单价</t>
    <phoneticPr fontId="1" type="noConversion"/>
  </si>
  <si>
    <t>采购金额</t>
    <phoneticPr fontId="1" type="noConversion"/>
  </si>
  <si>
    <t>60C硬盘</t>
    <phoneticPr fontId="1" type="noConversion"/>
  </si>
  <si>
    <t>显示器</t>
    <phoneticPr fontId="1" type="noConversion"/>
  </si>
  <si>
    <t>内存</t>
    <phoneticPr fontId="1" type="noConversion"/>
  </si>
  <si>
    <t>显卡</t>
    <phoneticPr fontId="1" type="noConversion"/>
  </si>
  <si>
    <t>硬盘</t>
    <phoneticPr fontId="1" type="noConversion"/>
  </si>
  <si>
    <t>鼠标垫</t>
    <phoneticPr fontId="1" type="noConversion"/>
  </si>
  <si>
    <t>杀毒软件</t>
    <phoneticPr fontId="1" type="noConversion"/>
  </si>
  <si>
    <t>件</t>
    <phoneticPr fontId="1" type="noConversion"/>
  </si>
  <si>
    <t>姓名</t>
    <phoneticPr fontId="1" type="noConversion"/>
  </si>
  <si>
    <t>学号</t>
    <phoneticPr fontId="1" type="noConversion"/>
  </si>
  <si>
    <t>班级</t>
    <phoneticPr fontId="1" type="noConversion"/>
  </si>
  <si>
    <t>学习成绩表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</si>
  <si>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</si>
  <si>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</si>
  <si>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</si>
  <si>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</si>
  <si>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语文</t>
    <phoneticPr fontId="1" type="noConversion"/>
  </si>
  <si>
    <t>数学</t>
    <phoneticPr fontId="1" type="noConversion"/>
  </si>
  <si>
    <t>平均分</t>
    <phoneticPr fontId="1" type="noConversion"/>
  </si>
  <si>
    <t>最大值</t>
    <phoneticPr fontId="1" type="noConversion"/>
  </si>
  <si>
    <t>总计</t>
    <phoneticPr fontId="1" type="noConversion"/>
  </si>
  <si>
    <t>平均单价</t>
    <phoneticPr fontId="1" type="noConversion"/>
  </si>
  <si>
    <t>中间值</t>
    <phoneticPr fontId="1" type="noConversion"/>
  </si>
  <si>
    <t>采购量前三名</t>
    <phoneticPr fontId="1" type="noConversion"/>
  </si>
  <si>
    <t>语文</t>
    <phoneticPr fontId="1" type="noConversion"/>
  </si>
  <si>
    <t>&gt;80</t>
    <phoneticPr fontId="1" type="noConversion"/>
  </si>
  <si>
    <t>数学</t>
    <phoneticPr fontId="1" type="noConversion"/>
  </si>
  <si>
    <t>&gt;90</t>
    <phoneticPr fontId="1" type="noConversion"/>
  </si>
  <si>
    <t>性别</t>
    <phoneticPr fontId="1" type="noConversion"/>
  </si>
  <si>
    <t>成绩</t>
    <phoneticPr fontId="1" type="noConversion"/>
  </si>
  <si>
    <t>年收益率</t>
    <phoneticPr fontId="1" type="noConversion"/>
  </si>
  <si>
    <t>期初投资(元）</t>
    <phoneticPr fontId="1" type="noConversion"/>
  </si>
  <si>
    <t>投资期（季度）</t>
    <phoneticPr fontId="1" type="noConversion"/>
  </si>
  <si>
    <t>各期支付金额（元）</t>
    <phoneticPr fontId="1" type="noConversion"/>
  </si>
  <si>
    <t>2年后的收益（本利和）</t>
    <phoneticPr fontId="1" type="noConversion"/>
  </si>
  <si>
    <t>每期支付金额（元）</t>
    <phoneticPr fontId="1" type="noConversion"/>
  </si>
  <si>
    <t>期初投资（元)</t>
    <phoneticPr fontId="1" type="noConversion"/>
  </si>
  <si>
    <t>利率</t>
    <phoneticPr fontId="1" type="noConversion"/>
  </si>
  <si>
    <t>投资总额（元）</t>
    <phoneticPr fontId="1" type="noConversion"/>
  </si>
  <si>
    <t>投资期</t>
    <phoneticPr fontId="1" type="noConversion"/>
  </si>
  <si>
    <t>贴现率</t>
    <phoneticPr fontId="1" type="noConversion"/>
  </si>
  <si>
    <t>投资年数</t>
    <phoneticPr fontId="1" type="noConversion"/>
  </si>
  <si>
    <t>每年收益（万元）</t>
    <phoneticPr fontId="1" type="noConversion"/>
  </si>
  <si>
    <t>5年后回报总值</t>
    <phoneticPr fontId="1" type="noConversion"/>
  </si>
  <si>
    <t>保险投资额</t>
    <phoneticPr fontId="1" type="noConversion"/>
  </si>
  <si>
    <t>回报率</t>
    <phoneticPr fontId="1" type="noConversion"/>
  </si>
  <si>
    <t>每月收益</t>
    <phoneticPr fontId="1" type="noConversion"/>
  </si>
  <si>
    <t>投资值</t>
    <phoneticPr fontId="1" type="noConversion"/>
  </si>
  <si>
    <t>年</t>
    <phoneticPr fontId="1" type="noConversion"/>
  </si>
  <si>
    <t>贷款金额（元）</t>
    <phoneticPr fontId="1" type="noConversion"/>
  </si>
  <si>
    <t>期限</t>
    <phoneticPr fontId="1" type="noConversion"/>
  </si>
  <si>
    <t>年利率</t>
    <phoneticPr fontId="1" type="noConversion"/>
  </si>
  <si>
    <t>第一个月还款额</t>
    <phoneticPr fontId="1" type="noConversion"/>
  </si>
  <si>
    <t>年份</t>
    <phoneticPr fontId="1" type="noConversion"/>
  </si>
  <si>
    <t>收益（元）</t>
    <phoneticPr fontId="1" type="noConversion"/>
  </si>
  <si>
    <t>内部收益率</t>
    <phoneticPr fontId="1" type="noConversion"/>
  </si>
  <si>
    <t>资产原值（元）</t>
    <phoneticPr fontId="1" type="noConversion"/>
  </si>
  <si>
    <t>残值（元）</t>
    <phoneticPr fontId="1" type="noConversion"/>
  </si>
  <si>
    <t>寿命期（年）</t>
    <phoneticPr fontId="1" type="noConversion"/>
  </si>
  <si>
    <t>第2年折旧额</t>
    <phoneticPr fontId="1" type="noConversion"/>
  </si>
  <si>
    <t>第一个结算期结束日期</t>
    <phoneticPr fontId="1" type="noConversion"/>
  </si>
  <si>
    <t>原值（元）</t>
    <phoneticPr fontId="1" type="noConversion"/>
  </si>
  <si>
    <t>折旧率</t>
    <phoneticPr fontId="1" type="noConversion"/>
  </si>
  <si>
    <t>结算期的折旧额</t>
    <phoneticPr fontId="1" type="noConversion"/>
  </si>
  <si>
    <t>产品</t>
    <phoneticPr fontId="1" type="noConversion"/>
  </si>
  <si>
    <t>A产品</t>
    <phoneticPr fontId="1" type="noConversion"/>
  </si>
  <si>
    <t>B产品</t>
    <phoneticPr fontId="1" type="noConversion"/>
  </si>
  <si>
    <t>最佳产量</t>
    <phoneticPr fontId="1" type="noConversion"/>
  </si>
  <si>
    <t>产量</t>
    <phoneticPr fontId="1" type="noConversion"/>
  </si>
  <si>
    <t>x</t>
    <phoneticPr fontId="1" type="noConversion"/>
  </si>
  <si>
    <t>y</t>
    <phoneticPr fontId="1" type="noConversion"/>
  </si>
  <si>
    <t>限制条件1</t>
    <phoneticPr fontId="1" type="noConversion"/>
  </si>
  <si>
    <t>限制条件2</t>
    <phoneticPr fontId="1" type="noConversion"/>
  </si>
  <si>
    <t>目标函数</t>
    <phoneticPr fontId="1" type="noConversion"/>
  </si>
  <si>
    <t>60G硬盘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</si>
</sst>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¥&quot;#,##0.00;[Red]&quot;¥&quot;\-#,##0.00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9" fontId="0" fillId="0" borderId="0" xfId="0" applyNumberFormat="1">
      <alignment vertical="center"/>
    </xf>
    <xf numFmtId="8" fontId="0" fillId="0" borderId="0" xfId="0" applyNumberFormat="1">
      <alignment vertical="center"/>
    </xf>
    <xf numFmtId="10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B3" sqref="B3"/>
    </sheetView>
  </sheetViews>
  <sheetFormatPr defaultRowHeight="13.5" x14ac:dyDescent="0.15"/>
  <cols>
    <col min="1" max="1" width="10.125" customWidth="1"/>
    <col min="2" max="2" width="11.25" customWidth="1"/>
    <col min="3" max="4" width="10.25" customWidth="1"/>
    <col min="6" max="6" width="12.5" customWidth="1"/>
    <col min="7" max="7" width="12.75" customWidth="1"/>
    <col min="8" max="8" width="15.875" customWidth="1"/>
  </cols>
  <sheetData>
    <row r="1" spans="1:8" ht="25.5" x14ac:dyDescent="0.15">
      <c r="A1" s="9" t="s">
        <v>0</v>
      </c>
      <c r="B1" s="10"/>
      <c r="C1" s="10"/>
      <c r="D1" s="10"/>
      <c r="E1" s="10"/>
      <c r="F1" s="10"/>
      <c r="G1" s="10"/>
      <c r="H1" s="10"/>
    </row>
    <row r="2" spans="1:8" ht="18.75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28</v>
      </c>
      <c r="H2" s="2" t="s">
        <v>30</v>
      </c>
    </row>
    <row r="3" spans="1:8" x14ac:dyDescent="0.15">
      <c r="A3">
        <v>1</v>
      </c>
      <c r="B3" t="s">
        <v>81</v>
      </c>
    </row>
    <row r="4" spans="1:8" x14ac:dyDescent="0.15">
      <c r="A4">
        <v>2</v>
      </c>
      <c r="B4" t="s">
        <v>8</v>
      </c>
    </row>
    <row r="5" spans="1:8" x14ac:dyDescent="0.15">
      <c r="A5">
        <v>3</v>
      </c>
      <c r="B5" t="s">
        <v>9</v>
      </c>
    </row>
    <row r="6" spans="1:8" x14ac:dyDescent="0.15">
      <c r="A6">
        <v>4</v>
      </c>
      <c r="B6" t="s">
        <v>10</v>
      </c>
    </row>
    <row r="7" spans="1:8" x14ac:dyDescent="0.15">
      <c r="A7">
        <v>5</v>
      </c>
      <c r="B7" t="s">
        <v>11</v>
      </c>
    </row>
    <row r="8" spans="1:8" x14ac:dyDescent="0.15">
      <c r="A8">
        <v>6</v>
      </c>
      <c r="B8" t="s">
        <v>12</v>
      </c>
    </row>
    <row r="9" spans="1:8" x14ac:dyDescent="0.15">
      <c r="A9">
        <v>7</v>
      </c>
      <c r="B9" t="s">
        <v>13</v>
      </c>
    </row>
  </sheetData>
  <mergeCells count="1">
    <mergeCell ref="A1:H1"/>
  </mergeCells>
  <phoneticPr fontId="1" type="noConversion"/>
  <dataValidations count="2">
    <dataValidation type="whole" operator="lessThan" allowBlank="1" showInputMessage="1" showErrorMessage="1" sqref="F7">
      <formula1>100</formula1>
    </dataValidation>
    <dataValidation type="whole" operator="lessThan" allowBlank="1" showInputMessage="1" showErrorMessage="1" errorTitle="sheet-01" error="输入数据应该小于100" sqref="C3:C9">
      <formula1>100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I18" sqref="I18"/>
    </sheetView>
  </sheetViews>
  <sheetFormatPr defaultRowHeight="13.5" x14ac:dyDescent="0.15"/>
  <sheetData>
    <row r="1" spans="1:7" x14ac:dyDescent="0.15">
      <c r="A1" s="3" t="s">
        <v>18</v>
      </c>
      <c r="B1" s="3"/>
      <c r="C1" s="3"/>
      <c r="D1" s="3"/>
      <c r="E1" s="3"/>
      <c r="F1" s="4"/>
    </row>
    <row r="2" spans="1:7" x14ac:dyDescent="0.15">
      <c r="A2" t="s">
        <v>15</v>
      </c>
      <c r="B2" t="s">
        <v>17</v>
      </c>
      <c r="C2" t="s">
        <v>16</v>
      </c>
      <c r="D2" t="s">
        <v>23</v>
      </c>
      <c r="E2" t="s">
        <v>24</v>
      </c>
      <c r="F2" t="s">
        <v>25</v>
      </c>
      <c r="G2" t="s">
        <v>26</v>
      </c>
    </row>
    <row r="3" spans="1:7" x14ac:dyDescent="0.15">
      <c r="A3" t="s">
        <v>20</v>
      </c>
      <c r="B3">
        <v>101</v>
      </c>
      <c r="C3">
        <v>1</v>
      </c>
      <c r="D3">
        <v>97</v>
      </c>
      <c r="E3">
        <v>93</v>
      </c>
      <c r="F3">
        <f>(D3+E3)/2</f>
        <v>95</v>
      </c>
      <c r="G3">
        <f>F3:F6</f>
        <v>95</v>
      </c>
    </row>
    <row r="4" spans="1:7" x14ac:dyDescent="0.15">
      <c r="A4" t="s">
        <v>19</v>
      </c>
      <c r="B4">
        <v>101</v>
      </c>
      <c r="C4">
        <v>2</v>
      </c>
      <c r="D4">
        <v>96</v>
      </c>
      <c r="E4">
        <v>89</v>
      </c>
      <c r="F4">
        <f t="shared" ref="F4:F6" si="0">(D4+E4)/2</f>
        <v>92.5</v>
      </c>
    </row>
    <row r="5" spans="1:7" ht="13.5" customHeight="1" x14ac:dyDescent="0.15">
      <c r="A5" t="s">
        <v>22</v>
      </c>
      <c r="B5">
        <v>101</v>
      </c>
      <c r="C5">
        <v>3</v>
      </c>
      <c r="D5">
        <v>86</v>
      </c>
      <c r="E5">
        <v>92</v>
      </c>
      <c r="F5">
        <f t="shared" si="0"/>
        <v>89</v>
      </c>
    </row>
    <row r="6" spans="1:7" ht="13.5" customHeight="1" x14ac:dyDescent="0.15">
      <c r="A6" t="s">
        <v>21</v>
      </c>
      <c r="B6">
        <v>101</v>
      </c>
      <c r="C6">
        <v>4</v>
      </c>
      <c r="D6">
        <v>67</v>
      </c>
      <c r="E6">
        <v>78</v>
      </c>
      <c r="F6">
        <f t="shared" si="0"/>
        <v>72.5</v>
      </c>
    </row>
    <row r="8" spans="1:7" x14ac:dyDescent="0.15">
      <c r="D8" t="s">
        <v>31</v>
      </c>
      <c r="E8" t="s">
        <v>33</v>
      </c>
    </row>
    <row r="9" spans="1:7" x14ac:dyDescent="0.15">
      <c r="D9" t="s">
        <v>34</v>
      </c>
      <c r="E9" t="s">
        <v>32</v>
      </c>
    </row>
  </sheetData>
  <sortState ref="A3:G6">
    <sortCondition descending="1" ref="F2:F6"/>
    <sortCondition ref="D2:D6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1" sqref="B1:B1048576"/>
    </sheetView>
  </sheetViews>
  <sheetFormatPr defaultRowHeight="13.5" x14ac:dyDescent="0.15"/>
  <cols>
    <col min="1" max="1" width="11" bestFit="1" customWidth="1"/>
    <col min="2" max="2" width="11" hidden="1" customWidth="1"/>
  </cols>
  <sheetData>
    <row r="1" spans="1:5" x14ac:dyDescent="0.15">
      <c r="A1" t="s">
        <v>18</v>
      </c>
    </row>
    <row r="2" spans="1:5" x14ac:dyDescent="0.15">
      <c r="A2" t="s">
        <v>15</v>
      </c>
      <c r="B2" t="s">
        <v>16</v>
      </c>
      <c r="C2" t="s">
        <v>35</v>
      </c>
      <c r="D2" t="s">
        <v>17</v>
      </c>
      <c r="E2" t="s">
        <v>36</v>
      </c>
    </row>
    <row r="4" spans="1:5" x14ac:dyDescent="0.15">
      <c r="B4" t="e">
        <f>PMT</f>
        <v>#NAME?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3" sqref="C3"/>
    </sheetView>
  </sheetViews>
  <sheetFormatPr defaultRowHeight="13.5" x14ac:dyDescent="0.15"/>
  <cols>
    <col min="8" max="8" width="14.5" customWidth="1"/>
  </cols>
  <sheetData>
    <row r="1" spans="1:8" ht="25.5" x14ac:dyDescent="0.15">
      <c r="A1" s="9" t="s">
        <v>0</v>
      </c>
      <c r="B1" s="10"/>
      <c r="C1" s="10"/>
      <c r="D1" s="10"/>
      <c r="E1" s="10"/>
      <c r="F1" s="10"/>
      <c r="G1" s="10"/>
      <c r="H1" s="10"/>
    </row>
    <row r="2" spans="1:8" ht="18.75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28</v>
      </c>
      <c r="H2" s="2" t="s">
        <v>30</v>
      </c>
    </row>
    <row r="3" spans="1:8" x14ac:dyDescent="0.15">
      <c r="A3">
        <v>1</v>
      </c>
      <c r="B3" t="s">
        <v>7</v>
      </c>
      <c r="C3">
        <v>3</v>
      </c>
      <c r="D3" t="s">
        <v>14</v>
      </c>
      <c r="E3">
        <v>150</v>
      </c>
      <c r="F3">
        <f>E3*C3</f>
        <v>450</v>
      </c>
      <c r="G3">
        <f>AVERAGE(E3:E9)</f>
        <v>266.14285714285717</v>
      </c>
      <c r="H3">
        <f>LARGE(C3:C9,1)</f>
        <v>50</v>
      </c>
    </row>
    <row r="4" spans="1:8" x14ac:dyDescent="0.15">
      <c r="A4">
        <v>2</v>
      </c>
      <c r="B4" t="s">
        <v>8</v>
      </c>
      <c r="C4">
        <v>2</v>
      </c>
      <c r="D4" t="s">
        <v>14</v>
      </c>
      <c r="E4">
        <v>70</v>
      </c>
      <c r="F4">
        <f t="shared" ref="F4:F8" si="0">E4*C4</f>
        <v>140</v>
      </c>
    </row>
    <row r="5" spans="1:8" x14ac:dyDescent="0.15">
      <c r="A5">
        <v>3</v>
      </c>
      <c r="B5" t="s">
        <v>9</v>
      </c>
      <c r="C5">
        <v>4</v>
      </c>
      <c r="D5" t="s">
        <v>14</v>
      </c>
      <c r="E5">
        <v>670</v>
      </c>
      <c r="F5">
        <f t="shared" si="0"/>
        <v>2680</v>
      </c>
    </row>
    <row r="6" spans="1:8" x14ac:dyDescent="0.15">
      <c r="A6">
        <v>4</v>
      </c>
      <c r="B6" t="s">
        <v>10</v>
      </c>
      <c r="C6">
        <v>2</v>
      </c>
      <c r="D6" t="s">
        <v>14</v>
      </c>
      <c r="E6">
        <v>390</v>
      </c>
      <c r="F6">
        <f t="shared" si="0"/>
        <v>780</v>
      </c>
    </row>
    <row r="7" spans="1:8" x14ac:dyDescent="0.15">
      <c r="A7">
        <v>5</v>
      </c>
      <c r="B7" t="s">
        <v>11</v>
      </c>
      <c r="C7">
        <v>5</v>
      </c>
      <c r="D7" t="s">
        <v>14</v>
      </c>
      <c r="E7">
        <v>500</v>
      </c>
      <c r="F7">
        <f t="shared" si="0"/>
        <v>2500</v>
      </c>
    </row>
    <row r="8" spans="1:8" x14ac:dyDescent="0.15">
      <c r="A8">
        <v>6</v>
      </c>
      <c r="B8" t="s">
        <v>12</v>
      </c>
      <c r="C8">
        <v>50</v>
      </c>
      <c r="D8" t="s">
        <v>14</v>
      </c>
      <c r="E8">
        <v>3</v>
      </c>
      <c r="F8">
        <f t="shared" si="0"/>
        <v>150</v>
      </c>
    </row>
    <row r="9" spans="1:8" x14ac:dyDescent="0.15">
      <c r="A9">
        <v>7</v>
      </c>
      <c r="B9" t="s">
        <v>13</v>
      </c>
      <c r="C9">
        <v>20</v>
      </c>
      <c r="D9" t="s">
        <v>14</v>
      </c>
      <c r="E9">
        <v>80</v>
      </c>
      <c r="F9">
        <f>E9*C9</f>
        <v>1600</v>
      </c>
    </row>
    <row r="10" spans="1:8" x14ac:dyDescent="0.15">
      <c r="D10" t="s">
        <v>26</v>
      </c>
      <c r="E10">
        <f>MAX(E3:E9)</f>
        <v>670</v>
      </c>
      <c r="F10" t="s">
        <v>27</v>
      </c>
      <c r="G10">
        <f>SUM(F3:F9)</f>
        <v>8300</v>
      </c>
    </row>
    <row r="11" spans="1:8" x14ac:dyDescent="0.15">
      <c r="D11" t="s">
        <v>29</v>
      </c>
      <c r="E11">
        <f>MEDIAN(E3:E10)</f>
        <v>270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4" sqref="D4"/>
    </sheetView>
  </sheetViews>
  <sheetFormatPr defaultRowHeight="13.5" x14ac:dyDescent="0.15"/>
  <cols>
    <col min="1" max="1" width="15.125" bestFit="1" customWidth="1"/>
    <col min="3" max="3" width="22.5" bestFit="1" customWidth="1"/>
    <col min="4" max="4" width="19.25" bestFit="1" customWidth="1"/>
  </cols>
  <sheetData>
    <row r="1" spans="1:4" x14ac:dyDescent="0.15">
      <c r="A1" t="s">
        <v>38</v>
      </c>
      <c r="B1" t="s">
        <v>37</v>
      </c>
      <c r="C1" t="s">
        <v>39</v>
      </c>
      <c r="D1" t="s">
        <v>40</v>
      </c>
    </row>
    <row r="2" spans="1:4" x14ac:dyDescent="0.15">
      <c r="A2">
        <v>0</v>
      </c>
      <c r="B2" s="5">
        <v>0.12</v>
      </c>
      <c r="C2">
        <v>8</v>
      </c>
      <c r="D2">
        <v>1000</v>
      </c>
    </row>
    <row r="4" spans="1:4" x14ac:dyDescent="0.15">
      <c r="C4" t="s">
        <v>41</v>
      </c>
      <c r="D4" s="6">
        <f>FV(B2/4,C2,-D2,A2,0)</f>
        <v>8892.3360462538658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4" sqref="C4"/>
    </sheetView>
  </sheetViews>
  <sheetFormatPr defaultRowHeight="13.5" x14ac:dyDescent="0.15"/>
  <cols>
    <col min="1" max="1" width="19.25" bestFit="1" customWidth="1"/>
    <col min="2" max="2" width="14.125" bestFit="1" customWidth="1"/>
    <col min="4" max="4" width="15.125" bestFit="1" customWidth="1"/>
  </cols>
  <sheetData>
    <row r="1" spans="1:4" x14ac:dyDescent="0.15">
      <c r="A1" t="s">
        <v>42</v>
      </c>
      <c r="B1" t="s">
        <v>43</v>
      </c>
      <c r="C1" t="s">
        <v>44</v>
      </c>
      <c r="D1" t="s">
        <v>45</v>
      </c>
    </row>
    <row r="2" spans="1:4" x14ac:dyDescent="0.15">
      <c r="A2">
        <v>5000</v>
      </c>
      <c r="B2">
        <v>10000</v>
      </c>
      <c r="C2" s="5">
        <v>0.12</v>
      </c>
      <c r="D2">
        <v>200000</v>
      </c>
    </row>
    <row r="4" spans="1:4" x14ac:dyDescent="0.15">
      <c r="B4" t="s">
        <v>46</v>
      </c>
      <c r="C4">
        <f>NPER(C2/12,-A2,-B2,D2,1)</f>
        <v>31.559845273742638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8" sqref="D8"/>
    </sheetView>
  </sheetViews>
  <sheetFormatPr defaultRowHeight="13.5" x14ac:dyDescent="0.15"/>
  <cols>
    <col min="3" max="3" width="16.375" customWidth="1"/>
  </cols>
  <sheetData>
    <row r="1" spans="1:4" x14ac:dyDescent="0.15">
      <c r="A1" t="s">
        <v>47</v>
      </c>
      <c r="B1" t="s">
        <v>48</v>
      </c>
      <c r="C1" t="s">
        <v>49</v>
      </c>
    </row>
    <row r="2" spans="1:4" x14ac:dyDescent="0.15">
      <c r="A2" s="5">
        <v>0.08</v>
      </c>
      <c r="B2">
        <v>1</v>
      </c>
      <c r="C2">
        <v>11</v>
      </c>
    </row>
    <row r="3" spans="1:4" x14ac:dyDescent="0.15">
      <c r="B3">
        <v>2</v>
      </c>
      <c r="C3">
        <v>12.4</v>
      </c>
    </row>
    <row r="4" spans="1:4" x14ac:dyDescent="0.15">
      <c r="B4">
        <v>3</v>
      </c>
      <c r="C4">
        <v>14.1</v>
      </c>
    </row>
    <row r="5" spans="1:4" x14ac:dyDescent="0.15">
      <c r="B5">
        <v>4</v>
      </c>
      <c r="C5">
        <v>15.3</v>
      </c>
    </row>
    <row r="6" spans="1:4" x14ac:dyDescent="0.15">
      <c r="B6">
        <v>5</v>
      </c>
      <c r="C6">
        <v>16.8</v>
      </c>
    </row>
    <row r="7" spans="1:4" x14ac:dyDescent="0.15">
      <c r="C7" t="s">
        <v>50</v>
      </c>
      <c r="D7" s="6">
        <f>NPV(A2,C2:C6)</f>
        <v>54.688975613264468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K25" sqref="K25"/>
    </sheetView>
  </sheetViews>
  <sheetFormatPr defaultRowHeight="13.5" x14ac:dyDescent="0.15"/>
  <cols>
    <col min="1" max="1" width="11.125" customWidth="1"/>
    <col min="2" max="2" width="13.875" bestFit="1" customWidth="1"/>
  </cols>
  <sheetData>
    <row r="1" spans="1:4" x14ac:dyDescent="0.15">
      <c r="A1" t="s">
        <v>51</v>
      </c>
      <c r="B1" t="s">
        <v>52</v>
      </c>
      <c r="C1" t="s">
        <v>53</v>
      </c>
      <c r="D1" t="s">
        <v>55</v>
      </c>
    </row>
    <row r="2" spans="1:4" x14ac:dyDescent="0.15">
      <c r="A2">
        <v>100000</v>
      </c>
      <c r="B2" s="5">
        <v>0.06</v>
      </c>
      <c r="C2">
        <v>500</v>
      </c>
      <c r="D2">
        <v>15</v>
      </c>
    </row>
    <row r="4" spans="1:4" x14ac:dyDescent="0.15">
      <c r="A4" t="s">
        <v>54</v>
      </c>
      <c r="B4" s="6">
        <f>PV(B2/12,D2*12,C2,0,0)</f>
        <v>-59251.757333802409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D19" sqref="D19"/>
    </sheetView>
  </sheetViews>
  <sheetFormatPr defaultRowHeight="13.5" x14ac:dyDescent="0.15"/>
  <cols>
    <col min="1" max="1" width="15.125" bestFit="1" customWidth="1"/>
    <col min="2" max="2" width="11.625" bestFit="1" customWidth="1"/>
  </cols>
  <sheetData>
    <row r="1" spans="1:3" x14ac:dyDescent="0.15">
      <c r="A1" t="s">
        <v>56</v>
      </c>
      <c r="B1" t="s">
        <v>57</v>
      </c>
      <c r="C1" t="s">
        <v>58</v>
      </c>
    </row>
    <row r="2" spans="1:3" x14ac:dyDescent="0.15">
      <c r="A2">
        <v>100000</v>
      </c>
      <c r="B2">
        <v>10</v>
      </c>
      <c r="C2" s="7">
        <v>7.4999999999999997E-2</v>
      </c>
    </row>
    <row r="4" spans="1:3" x14ac:dyDescent="0.15">
      <c r="A4" t="s">
        <v>59</v>
      </c>
      <c r="B4" s="6">
        <f>PMT(C2/12,B2*12,A2,0,0)</f>
        <v>-1187.0176913585422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F8" sqref="F8"/>
    </sheetView>
  </sheetViews>
  <sheetFormatPr defaultRowHeight="13.5" x14ac:dyDescent="0.15"/>
  <cols>
    <col min="2" max="2" width="11" bestFit="1" customWidth="1"/>
    <col min="3" max="3" width="6.5" customWidth="1"/>
  </cols>
  <sheetData>
    <row r="1" spans="1:3" x14ac:dyDescent="0.15">
      <c r="A1" t="s">
        <v>60</v>
      </c>
      <c r="B1" t="s">
        <v>61</v>
      </c>
    </row>
    <row r="2" spans="1:3" x14ac:dyDescent="0.15">
      <c r="A2">
        <v>0</v>
      </c>
      <c r="B2">
        <f>-300000</f>
        <v>-300000</v>
      </c>
    </row>
    <row r="3" spans="1:3" x14ac:dyDescent="0.15">
      <c r="A3">
        <v>1</v>
      </c>
      <c r="B3">
        <v>88000</v>
      </c>
    </row>
    <row r="4" spans="1:3" x14ac:dyDescent="0.15">
      <c r="A4">
        <v>2</v>
      </c>
      <c r="B4">
        <v>94000</v>
      </c>
    </row>
    <row r="5" spans="1:3" x14ac:dyDescent="0.15">
      <c r="A5">
        <v>3</v>
      </c>
      <c r="B5">
        <v>138000</v>
      </c>
    </row>
    <row r="6" spans="1:3" x14ac:dyDescent="0.15">
      <c r="B6" t="s">
        <v>62</v>
      </c>
      <c r="C6" s="7">
        <f>IRR(B2:B5)</f>
        <v>3.0531048440288533E-2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10" sqref="H10"/>
    </sheetView>
  </sheetViews>
  <sheetFormatPr defaultRowHeight="13.5" x14ac:dyDescent="0.15"/>
  <cols>
    <col min="1" max="1" width="15.125" bestFit="1" customWidth="1"/>
    <col min="2" max="2" width="12.625" customWidth="1"/>
    <col min="3" max="3" width="13" bestFit="1" customWidth="1"/>
  </cols>
  <sheetData>
    <row r="1" spans="1:3" x14ac:dyDescent="0.15">
      <c r="A1" t="s">
        <v>63</v>
      </c>
      <c r="B1" t="s">
        <v>64</v>
      </c>
      <c r="C1" t="s">
        <v>65</v>
      </c>
    </row>
    <row r="2" spans="1:3" x14ac:dyDescent="0.15">
      <c r="A2">
        <v>100000</v>
      </c>
      <c r="B2">
        <v>10000</v>
      </c>
      <c r="C2">
        <v>5</v>
      </c>
    </row>
    <row r="3" spans="1:3" x14ac:dyDescent="0.15">
      <c r="B3" t="s">
        <v>66</v>
      </c>
      <c r="C3" s="6">
        <f>SLN(A2,B2,C2)</f>
        <v>18000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4" sqref="B4"/>
    </sheetView>
  </sheetViews>
  <sheetFormatPr defaultRowHeight="13.5" x14ac:dyDescent="0.15"/>
  <cols>
    <col min="1" max="1" width="21.375" bestFit="1" customWidth="1"/>
  </cols>
  <sheetData>
    <row r="1" spans="1:4" x14ac:dyDescent="0.15">
      <c r="A1" t="s">
        <v>67</v>
      </c>
      <c r="B1" t="s">
        <v>68</v>
      </c>
      <c r="C1" t="s">
        <v>64</v>
      </c>
      <c r="D1" t="s">
        <v>69</v>
      </c>
    </row>
    <row r="2" spans="1:4" x14ac:dyDescent="0.15">
      <c r="A2" s="8">
        <v>42583</v>
      </c>
      <c r="B2">
        <v>500000</v>
      </c>
      <c r="C2">
        <v>20000</v>
      </c>
      <c r="D2" s="5">
        <v>0.15</v>
      </c>
    </row>
    <row r="4" spans="1:4" x14ac:dyDescent="0.15">
      <c r="A4" t="s">
        <v>70</v>
      </c>
      <c r="B4">
        <f>AMORDEGRC(B2,DATE(2016,1,1),DATE(2016,8,1),C2,1,D2)</f>
        <v>146484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I10" sqref="I10"/>
    </sheetView>
  </sheetViews>
  <sheetFormatPr defaultRowHeight="13.5" x14ac:dyDescent="0.15"/>
  <cols>
    <col min="1" max="1" width="10" bestFit="1" customWidth="1"/>
  </cols>
  <sheetData>
    <row r="1" spans="1:3" x14ac:dyDescent="0.15">
      <c r="A1" t="s">
        <v>71</v>
      </c>
      <c r="B1" t="s">
        <v>72</v>
      </c>
      <c r="C1" t="s">
        <v>73</v>
      </c>
    </row>
    <row r="2" spans="1:3" x14ac:dyDescent="0.15">
      <c r="A2" t="s">
        <v>75</v>
      </c>
      <c r="B2" t="s">
        <v>76</v>
      </c>
      <c r="C2" t="s">
        <v>77</v>
      </c>
    </row>
    <row r="3" spans="1:3" x14ac:dyDescent="0.15">
      <c r="A3" t="s">
        <v>74</v>
      </c>
      <c r="B3">
        <v>20</v>
      </c>
      <c r="C3">
        <v>30</v>
      </c>
    </row>
    <row r="4" spans="1:3" x14ac:dyDescent="0.15">
      <c r="A4" t="s">
        <v>78</v>
      </c>
      <c r="B4">
        <f>3*B3+2*C3</f>
        <v>120</v>
      </c>
    </row>
    <row r="5" spans="1:3" x14ac:dyDescent="0.15">
      <c r="A5" t="s">
        <v>79</v>
      </c>
      <c r="B5">
        <f>1*B3+2*C3</f>
        <v>80</v>
      </c>
    </row>
    <row r="6" spans="1:3" x14ac:dyDescent="0.15">
      <c r="A6" t="s">
        <v>80</v>
      </c>
      <c r="B6">
        <f>10*B3+14*C3</f>
        <v>620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</vt:i4>
      </vt:variant>
    </vt:vector>
  </HeadingPairs>
  <TitlesOfParts>
    <vt:vector size="14" baseType="lpstr">
      <vt:lpstr>Sheet-01</vt:lpstr>
      <vt:lpstr>Sheet-02</vt:lpstr>
      <vt:lpstr>Sheet-03</vt:lpstr>
      <vt:lpstr>Sheet-04</vt:lpstr>
      <vt:lpstr>Sheet-05</vt:lpstr>
      <vt:lpstr>Sheet-06</vt:lpstr>
      <vt:lpstr>Sheet-07</vt:lpstr>
      <vt:lpstr>Sheet-08</vt:lpstr>
      <vt:lpstr>Sheet-09</vt:lpstr>
      <vt:lpstr>Sheet-10</vt:lpstr>
      <vt:lpstr>Sheet-11</vt:lpstr>
      <vt:lpstr>Sheet-12</vt:lpstr>
      <vt:lpstr>规划求解</vt:lpstr>
      <vt:lpstr>'Sheet-02'!Criteria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徐可</dc:creator>
  <cp:lastModifiedBy>len-00</cp:lastModifiedBy>
  <dcterms:created xsi:type="dcterms:W3CDTF">2016-11-29T02:51:40Z</dcterms:created>
  <dcterms:modified xsi:type="dcterms:W3CDTF">2018-08-19T04:25:34Z</dcterms:modified>
</cp:coreProperties>
</file>